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6935" windowHeight="10935"/>
  </bookViews>
  <sheets>
    <sheet name="УХТ - Пловдив (2)" sheetId="2" r:id="rId1"/>
  </sheets>
  <calcPr calcId="114210"/>
</workbook>
</file>

<file path=xl/calcChain.xml><?xml version="1.0" encoding="utf-8"?>
<calcChain xmlns="http://schemas.openxmlformats.org/spreadsheetml/2006/main">
  <c r="K9" i="2"/>
  <c r="L9"/>
  <c r="M9"/>
  <c r="K10"/>
  <c r="L10"/>
  <c r="M10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18"/>
  <c r="L18"/>
  <c r="M18"/>
  <c r="E19"/>
  <c r="F19"/>
  <c r="G19"/>
  <c r="I19"/>
  <c r="J19"/>
  <c r="K19"/>
  <c r="L19"/>
  <c r="M19"/>
</calcChain>
</file>

<file path=xl/sharedStrings.xml><?xml version="1.0" encoding="utf-8"?>
<sst xmlns="http://schemas.openxmlformats.org/spreadsheetml/2006/main" count="44" uniqueCount="36">
  <si>
    <t>УНИВЕРСИТЕТ ПО ХРАНИТЕЛНИ ТЕХНОЛОГИИ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</si>
  <si>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</si>
  <si>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</si>
  <si>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</si>
  <si>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</si>
  <si>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</si>
  <si>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</si>
  <si>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</si>
  <si>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</si>
  <si>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</si>
  <si>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</si>
  <si>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</si>
  <si>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</si>
  <si>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</si>
  <si>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</si>
  <si>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</si>
  <si>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</si>
  <si>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</si>
  <si>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</si>
  <si>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</si>
  <si>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</si>
  <si>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</si>
  <si>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</si>
  <si>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</si>
  <si>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</si>
  <si>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</si>
  <si>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</si>
  <si>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</si>
  <si>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Биотехнологии</t>
  </si>
  <si>
    <t>Хранителни 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</si>
  <si>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</si>
  <si>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</si>
  <si>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</si>
  <si>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</si>
  <si>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</si>
  <si>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1.34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</si>
</sst>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color indexed="9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>
      <selection activeCell="H21" sqref="H21"/>
    </sheetView>
  </sheetViews>
  <sheetFormatPr defaultRowHeight="15"/>
  <cols>
    <col min="1" max="1" width="8.28515625" customWidth="1"/>
    <col min="2" max="2" width="42.28515625" customWidth="1"/>
    <col min="11" max="13" width="9.140625" style="9"/>
  </cols>
  <sheetData>
    <row r="1" spans="1:13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6.5" customHeight="1">
      <c r="A4" s="16" t="s">
        <v>1</v>
      </c>
      <c r="B4" s="16" t="s">
        <v>2</v>
      </c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customHeight="1">
      <c r="A5" s="16"/>
      <c r="B5" s="16"/>
      <c r="C5" s="16" t="s">
        <v>4</v>
      </c>
      <c r="D5" s="16"/>
      <c r="E5" s="16" t="s">
        <v>5</v>
      </c>
      <c r="F5" s="16"/>
      <c r="G5" s="16" t="s">
        <v>6</v>
      </c>
      <c r="H5" s="16"/>
      <c r="I5" s="16" t="s">
        <v>7</v>
      </c>
      <c r="J5" s="16"/>
      <c r="K5" s="13" t="s">
        <v>8</v>
      </c>
      <c r="L5" s="13"/>
      <c r="M5" s="13"/>
    </row>
    <row r="6" spans="1:13" s="12" customFormat="1" ht="16.5" customHeight="1">
      <c r="A6" s="16"/>
      <c r="B6" s="16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8" t="s">
        <v>10</v>
      </c>
      <c r="M6" s="8" t="s">
        <v>11</v>
      </c>
    </row>
    <row r="7" spans="1:1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1">
        <v>10</v>
      </c>
      <c r="K7" s="10">
        <v>11</v>
      </c>
      <c r="L7" s="10">
        <v>12</v>
      </c>
      <c r="M7" s="10">
        <v>13</v>
      </c>
    </row>
    <row r="8" spans="1:13">
      <c r="A8" s="4" t="s">
        <v>12</v>
      </c>
      <c r="B8" s="4" t="s">
        <v>13</v>
      </c>
      <c r="C8" s="3"/>
      <c r="D8" s="3"/>
      <c r="E8" s="3"/>
      <c r="F8" s="3"/>
      <c r="G8" s="3"/>
      <c r="H8" s="3"/>
      <c r="I8" s="3"/>
      <c r="J8" s="6"/>
      <c r="K8" s="3"/>
      <c r="L8" s="3"/>
      <c r="M8" s="3"/>
    </row>
    <row r="9" spans="1:13">
      <c r="A9" s="2" t="s">
        <v>14</v>
      </c>
      <c r="B9" s="2" t="s">
        <v>15</v>
      </c>
      <c r="C9" s="2"/>
      <c r="D9" s="2"/>
      <c r="E9" s="2">
        <v>60</v>
      </c>
      <c r="F9" s="2">
        <v>10</v>
      </c>
      <c r="G9" s="2"/>
      <c r="H9" s="2"/>
      <c r="I9" s="2"/>
      <c r="J9" s="2"/>
      <c r="K9" s="7">
        <f>C9+E9+G9+I9</f>
        <v>60</v>
      </c>
      <c r="L9" s="7">
        <f>D9+F9+H9+J9</f>
        <v>10</v>
      </c>
      <c r="M9" s="7">
        <f>K9+L9</f>
        <v>70</v>
      </c>
    </row>
    <row r="10" spans="1:13">
      <c r="A10" s="2" t="s">
        <v>16</v>
      </c>
      <c r="B10" s="2" t="s">
        <v>17</v>
      </c>
      <c r="C10" s="2"/>
      <c r="D10" s="2"/>
      <c r="E10" s="2">
        <v>90</v>
      </c>
      <c r="F10" s="2">
        <v>10</v>
      </c>
      <c r="G10" s="2"/>
      <c r="H10" s="2"/>
      <c r="I10" s="2">
        <v>5</v>
      </c>
      <c r="J10" s="2">
        <v>5</v>
      </c>
      <c r="K10" s="7">
        <f>C10+E10+G10+I10</f>
        <v>95</v>
      </c>
      <c r="L10" s="7">
        <f>D10+F10+H10+J10</f>
        <v>15</v>
      </c>
      <c r="M10" s="7">
        <f>K10+L10</f>
        <v>110</v>
      </c>
    </row>
    <row r="11" spans="1:13">
      <c r="A11" s="4" t="s">
        <v>18</v>
      </c>
      <c r="B11" s="4" t="s">
        <v>19</v>
      </c>
      <c r="C11" s="2"/>
      <c r="D11" s="2"/>
      <c r="E11" s="2"/>
      <c r="F11" s="2"/>
      <c r="G11" s="2"/>
      <c r="H11" s="2"/>
      <c r="I11" s="2"/>
      <c r="J11" s="2"/>
      <c r="K11" s="7"/>
      <c r="L11" s="7"/>
      <c r="M11" s="7"/>
    </row>
    <row r="12" spans="1:13">
      <c r="A12" s="2" t="s">
        <v>20</v>
      </c>
      <c r="B12" s="2" t="s">
        <v>21</v>
      </c>
      <c r="C12" s="2"/>
      <c r="D12" s="2"/>
      <c r="E12" s="2">
        <v>30</v>
      </c>
      <c r="F12" s="2">
        <v>20</v>
      </c>
      <c r="G12" s="2"/>
      <c r="H12" s="2"/>
      <c r="I12" s="2"/>
      <c r="J12" s="2"/>
      <c r="K12" s="7">
        <f t="shared" ref="K12:L18" si="0">C12+E12+G12+I12</f>
        <v>30</v>
      </c>
      <c r="L12" s="7">
        <f t="shared" si="0"/>
        <v>20</v>
      </c>
      <c r="M12" s="7">
        <f t="shared" ref="M12:M18" si="1">K12+L12</f>
        <v>50</v>
      </c>
    </row>
    <row r="13" spans="1:13">
      <c r="A13" s="2" t="s">
        <v>22</v>
      </c>
      <c r="B13" s="2" t="s">
        <v>23</v>
      </c>
      <c r="C13" s="2"/>
      <c r="D13" s="2"/>
      <c r="E13" s="2">
        <v>25</v>
      </c>
      <c r="F13" s="2">
        <v>10</v>
      </c>
      <c r="G13" s="2"/>
      <c r="H13" s="2"/>
      <c r="I13" s="2">
        <v>5</v>
      </c>
      <c r="J13" s="2"/>
      <c r="K13" s="7">
        <f t="shared" si="0"/>
        <v>30</v>
      </c>
      <c r="L13" s="7">
        <f t="shared" si="0"/>
        <v>10</v>
      </c>
      <c r="M13" s="7">
        <f t="shared" si="1"/>
        <v>40</v>
      </c>
    </row>
    <row r="14" spans="1:13">
      <c r="A14" s="2" t="s">
        <v>24</v>
      </c>
      <c r="B14" s="2" t="s">
        <v>25</v>
      </c>
      <c r="C14" s="2"/>
      <c r="D14" s="2"/>
      <c r="E14" s="2">
        <v>25</v>
      </c>
      <c r="F14" s="2">
        <v>10</v>
      </c>
      <c r="G14" s="2"/>
      <c r="H14" s="2"/>
      <c r="I14" s="2">
        <v>5</v>
      </c>
      <c r="J14" s="2"/>
      <c r="K14" s="7">
        <f t="shared" si="0"/>
        <v>30</v>
      </c>
      <c r="L14" s="7">
        <f t="shared" si="0"/>
        <v>10</v>
      </c>
      <c r="M14" s="7">
        <f t="shared" si="1"/>
        <v>40</v>
      </c>
    </row>
    <row r="15" spans="1:13">
      <c r="A15" s="2" t="s">
        <v>26</v>
      </c>
      <c r="B15" s="2" t="s">
        <v>27</v>
      </c>
      <c r="C15" s="2"/>
      <c r="D15" s="2"/>
      <c r="E15" s="2">
        <v>25</v>
      </c>
      <c r="F15" s="2">
        <v>10</v>
      </c>
      <c r="G15" s="2"/>
      <c r="H15" s="2"/>
      <c r="I15" s="2">
        <v>5</v>
      </c>
      <c r="J15" s="2">
        <v>5</v>
      </c>
      <c r="K15" s="7">
        <f t="shared" si="0"/>
        <v>30</v>
      </c>
      <c r="L15" s="7">
        <f t="shared" si="0"/>
        <v>15</v>
      </c>
      <c r="M15" s="7">
        <f t="shared" si="1"/>
        <v>45</v>
      </c>
    </row>
    <row r="16" spans="1:13">
      <c r="A16" s="7" t="s">
        <v>32</v>
      </c>
      <c r="B16" s="2" t="s">
        <v>28</v>
      </c>
      <c r="C16" s="2"/>
      <c r="D16" s="2"/>
      <c r="E16" s="2">
        <v>20</v>
      </c>
      <c r="F16" s="2">
        <v>8</v>
      </c>
      <c r="G16" s="2"/>
      <c r="H16" s="2"/>
      <c r="I16" s="2"/>
      <c r="J16" s="2"/>
      <c r="K16" s="7">
        <f t="shared" si="0"/>
        <v>20</v>
      </c>
      <c r="L16" s="7">
        <f t="shared" si="0"/>
        <v>8</v>
      </c>
      <c r="M16" s="7">
        <f t="shared" si="1"/>
        <v>28</v>
      </c>
    </row>
    <row r="17" spans="1:13">
      <c r="A17" s="7" t="s">
        <v>33</v>
      </c>
      <c r="B17" s="2" t="s">
        <v>29</v>
      </c>
      <c r="C17" s="2"/>
      <c r="D17" s="2"/>
      <c r="E17" s="2">
        <v>310</v>
      </c>
      <c r="F17" s="2">
        <v>90</v>
      </c>
      <c r="G17" s="2">
        <v>15</v>
      </c>
      <c r="H17" s="2"/>
      <c r="I17" s="2">
        <v>30</v>
      </c>
      <c r="J17" s="2">
        <v>20</v>
      </c>
      <c r="K17" s="7">
        <f t="shared" si="0"/>
        <v>355</v>
      </c>
      <c r="L17" s="7">
        <f t="shared" si="0"/>
        <v>110</v>
      </c>
      <c r="M17" s="7">
        <f t="shared" si="1"/>
        <v>465</v>
      </c>
    </row>
    <row r="18" spans="1:13">
      <c r="A18" s="7" t="s">
        <v>34</v>
      </c>
      <c r="B18" s="2" t="s">
        <v>30</v>
      </c>
      <c r="C18" s="2"/>
      <c r="D18" s="2"/>
      <c r="E18" s="2">
        <v>25</v>
      </c>
      <c r="F18" s="2"/>
      <c r="G18" s="2"/>
      <c r="H18" s="2"/>
      <c r="I18" s="2"/>
      <c r="J18" s="2"/>
      <c r="K18" s="7">
        <f t="shared" si="0"/>
        <v>25</v>
      </c>
      <c r="L18" s="7">
        <f t="shared" si="0"/>
        <v>0</v>
      </c>
      <c r="M18" s="7">
        <f t="shared" si="1"/>
        <v>25</v>
      </c>
    </row>
    <row r="19" spans="1:13">
      <c r="A19" s="4"/>
      <c r="B19" s="4" t="s">
        <v>31</v>
      </c>
      <c r="C19" s="4"/>
      <c r="D19" s="4"/>
      <c r="E19" s="4">
        <f>SUM(E8:E18)</f>
        <v>610</v>
      </c>
      <c r="F19" s="4">
        <f>SUM(F8:F18)</f>
        <v>168</v>
      </c>
      <c r="G19" s="4">
        <f>SUM(G8:G18)</f>
        <v>15</v>
      </c>
      <c r="H19" s="4"/>
      <c r="I19" s="4">
        <f>SUM(I8:I18)</f>
        <v>50</v>
      </c>
      <c r="J19" s="4">
        <f>SUM(J8:J18)</f>
        <v>30</v>
      </c>
      <c r="K19" s="4">
        <f>SUM(K8:K18)</f>
        <v>675</v>
      </c>
      <c r="L19" s="4">
        <f>SUM(L8:L18)</f>
        <v>198</v>
      </c>
      <c r="M19" s="4">
        <f>SUM(M8:M18)</f>
        <v>873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rintOptions horizontalCentered="1"/>
  <pageMargins left="0.70866141732283472" right="0.62992125984251968" top="0.94488188976377963" bottom="0.74803149606299213" header="0.31496062992125984" footer="0.31496062992125984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- Пловдив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2014-04-29T09:03:15Z</cp:lastPrinted>
  <dcterms:created xsi:type="dcterms:W3CDTF">2011-04-12T13:10:10Z</dcterms:created>
  <dcterms:modified xsi:type="dcterms:W3CDTF">2014-04-29T09:03:26Z</dcterms:modified>
</cp:coreProperties>
</file>